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ех перевооружение рельс НБ\1.1. Приложения к заявке\1.1.2 Проект договора\"/>
    </mc:Choice>
  </mc:AlternateContent>
  <xr:revisionPtr revIDLastSave="0" documentId="13_ncr:1_{53245C1D-AE07-4D51-9A79-AC7643FC87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м.расх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>#REF!</definedName>
    <definedName name="МетеорУТ">[23]топография!#REF!</definedName>
    <definedName name="мж1">'[34]СметаСводная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>#REF!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'Ком.расх.'!$A$1:$J$30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>#REF!</definedName>
    <definedName name="прапоалад">[44]топография!#REF!</definedName>
    <definedName name="приб">[45]сводная!$E$10</definedName>
    <definedName name="Прикладное_ПО">#REF!</definedName>
    <definedName name="прим">[41]СметаСводная!$C$7</definedName>
    <definedName name="про">#REF!</definedName>
    <definedName name="пробная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>#REF!</definedName>
    <definedName name="Работы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>#REF!</definedName>
    <definedName name="рпв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[52]свод!$A$7</definedName>
    <definedName name="ьь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[53]Коэфф1.!$E$7</definedName>
    <definedName name="ЭлеСи_1">#REF!</definedName>
    <definedName name="ЭЛСИ_Т">#REF!</definedName>
    <definedName name="эээ">[52]свод!$A$7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" l="1"/>
  <c r="E18" i="1"/>
  <c r="D20" i="1" l="1"/>
  <c r="D21" i="1" l="1"/>
  <c r="G20" i="1" l="1"/>
  <c r="I20" i="1" s="1"/>
  <c r="G22" i="1" l="1"/>
  <c r="I22" i="1" s="1"/>
  <c r="G21" i="1"/>
  <c r="I21" i="1" s="1"/>
  <c r="E23" i="1" l="1"/>
  <c r="D25" i="1" l="1"/>
</calcChain>
</file>

<file path=xl/sharedStrings.xml><?xml version="1.0" encoding="utf-8"?>
<sst xmlns="http://schemas.openxmlformats.org/spreadsheetml/2006/main" count="45" uniqueCount="38">
  <si>
    <t>Маршрут</t>
  </si>
  <si>
    <t>Кол-во поездок</t>
  </si>
  <si>
    <t>Кол-во человек</t>
  </si>
  <si>
    <t>Кол-во дней ком-ки, дн.</t>
  </si>
  <si>
    <t>Проживание, сутки</t>
  </si>
  <si>
    <t>Ст-ть проживания в сутки, руб./день</t>
  </si>
  <si>
    <t>Ст-ть проезда туда, руб.</t>
  </si>
  <si>
    <t>Ст-ть проезда обратно, руб.</t>
  </si>
  <si>
    <t>Суточные, руб./день.</t>
  </si>
  <si>
    <t>Итого</t>
  </si>
  <si>
    <t>Стоимость проезда</t>
  </si>
  <si>
    <t>чел-поездок *</t>
  </si>
  <si>
    <t>руб. =</t>
  </si>
  <si>
    <t>руб.</t>
  </si>
  <si>
    <t>Стоимость проживания</t>
  </si>
  <si>
    <t>чел.-дн. *</t>
  </si>
  <si>
    <t>Суточные всего</t>
  </si>
  <si>
    <t>Всего:</t>
  </si>
  <si>
    <t>Итого командировочные расходы</t>
  </si>
  <si>
    <t>Экономист ОКС У-ИГЭС</t>
  </si>
  <si>
    <t>Н.С. Якунина</t>
  </si>
  <si>
    <t>Расчет №2</t>
  </si>
  <si>
    <t>Заказчик:</t>
  </si>
  <si>
    <t>М.П.</t>
  </si>
  <si>
    <t>Директор филиала ООО "ЭН+ ГИДРО"</t>
  </si>
  <si>
    <t>"Усть-Илимская ГЭС"</t>
  </si>
  <si>
    <t>Подрядчик:</t>
  </si>
  <si>
    <t>действующий на основании</t>
  </si>
  <si>
    <t>_______________А.А.Карпачев</t>
  </si>
  <si>
    <t>«____» ___________ 2026г.</t>
  </si>
  <si>
    <t>Иркутск-Усть-Илимск (автобус) - Усть-Илимск-Иркутск (автобус)</t>
  </si>
  <si>
    <t>РД 0523/38-ПОС стр. 18-19</t>
  </si>
  <si>
    <t>доверенности №43 от 01.04.2026г</t>
  </si>
  <si>
    <t>И.о. начальника ОКС У-ИГЭС</t>
  </si>
  <si>
    <t>Е.А. Сухоцкий</t>
  </si>
  <si>
    <t>на командировочные расходы</t>
  </si>
  <si>
    <t>Приложение №3 к договору №______ от _______________2026</t>
  </si>
  <si>
    <t>на выполнение строительно-монтажных работ по объекту "Здание УИГЭС. Инв№01010001. Техническое перевооружение рельсового наземного пути"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</si>
</sst>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" fontId="4" fillId="0" borderId="0" xfId="2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 2 2" xfId="1" xr:uid="{00000000-0005-0000-0000-000001000000}"/>
    <cellStyle name="Обычный_Протокол согл дог цены - Приложение 1.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смета 2 проект. работы"/>
      <sheetName val="карты"/>
      <sheetName val="геол"/>
      <sheetName val="3 РД"/>
      <sheetName val="График"/>
      <sheetName val="Шкаф"/>
      <sheetName val="Коэфф1."/>
      <sheetName val="Прайс лист"/>
      <sheetName val="кп ГК"/>
      <sheetName val="топография"/>
      <sheetName val="к.84-к.83"/>
      <sheetName val="Прибыль опл"/>
      <sheetName val="2"/>
      <sheetName val="Product"/>
      <sheetName val="Цена"/>
      <sheetName val="Обновление"/>
      <sheetName val="свод"/>
      <sheetName val="Лист1"/>
      <sheetName val="свод 2"/>
      <sheetName val="OCK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 1 наруж.водопровод"/>
      <sheetName val="1.3"/>
      <sheetName val="Упр"/>
      <sheetName val="Данные для расчёта сметы"/>
      <sheetName val="СметаСводная павильон"/>
      <sheetName val="топо"/>
      <sheetName val="НМА"/>
      <sheetName val="свод"/>
      <sheetName val="Землеотвод"/>
      <sheetName val="сводная"/>
      <sheetName val="sapactivexlhiddensheet"/>
      <sheetName val="OCK1"/>
      <sheetName val="Калплан Кра"/>
      <sheetName val="свод1"/>
      <sheetName val="ц_1991"/>
      <sheetName val="Пример расчета"/>
      <sheetName val="свод 3"/>
      <sheetName val="информация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р.Волхов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СметаСводная Колпино"/>
      <sheetName val="мсн"/>
      <sheetName val="К"/>
      <sheetName val="Данные для расчёта сметы"/>
      <sheetName val="Смета-Т"/>
      <sheetName val="оператор"/>
      <sheetName val="исх_данные"/>
      <sheetName val="D"/>
      <sheetName val="OCK1"/>
      <sheetName val="Землеотвод"/>
      <sheetName val="ИГ1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р.Волхов"/>
      <sheetName val="Пример расчета"/>
      <sheetName val="Калплан Кра"/>
      <sheetName val="sapactivexlhiddensheet"/>
      <sheetName val="Общая часть"/>
      <sheetName val="Сводная"/>
      <sheetName val="См 1 наруж.водопровод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Ачинский НПЗ"/>
      <sheetName val="КР РП Мост 50-летия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Коэфф1."/>
      <sheetName val="sapactivexlhiddensheet"/>
      <sheetName val="Лист1"/>
      <sheetName val="свод"/>
      <sheetName val="Список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Рыб"/>
      <sheetName val="СметаСводная 1 оч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Объемы работ по ПВ"/>
      <sheetName val="СметаСводная Рыб"/>
      <sheetName val="РП"/>
      <sheetName val="СМЕТА проект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ИД"/>
      <sheetName val="Лист3"/>
      <sheetName val="ОПС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Акт выполненных работ 46"/>
      <sheetName val="SMW_Служебная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АЧ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Рыб"/>
      <sheetName val="свод 2"/>
      <sheetName val="Лист1"/>
      <sheetName val="сводная"/>
      <sheetName val="СметаСводная павильон"/>
      <sheetName val="свод1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часы"/>
      <sheetName val="см8"/>
      <sheetName val="СметаСводная снег"/>
      <sheetName val="СП"/>
      <sheetName val="Итог"/>
      <sheetName val="1"/>
      <sheetName val="ПДР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U58"/>
  <sheetViews>
    <sheetView tabSelected="1" view="pageBreakPreview" zoomScaleNormal="130" zoomScaleSheetLayoutView="100" workbookViewId="0">
      <selection activeCell="G22" sqref="G22"/>
    </sheetView>
  </sheetViews>
  <sheetFormatPr defaultColWidth="8.85546875" defaultRowHeight="14.25" x14ac:dyDescent="0.25"/>
  <cols>
    <col min="1" max="1" width="17.42578125" style="1" customWidth="1"/>
    <col min="2" max="3" width="10.7109375" style="1" customWidth="1"/>
    <col min="4" max="4" width="13" style="1" customWidth="1"/>
    <col min="5" max="8" width="10.7109375" style="1" customWidth="1"/>
    <col min="9" max="9" width="13.140625" style="1" customWidth="1"/>
    <col min="10" max="10" width="11.85546875" style="1" customWidth="1"/>
    <col min="11" max="16384" width="8.85546875" style="1"/>
  </cols>
  <sheetData>
    <row r="1" spans="1:10" x14ac:dyDescent="0.25">
      <c r="A1" s="32" t="s">
        <v>36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0" customFormat="1" ht="15.75" customHeight="1" x14ac:dyDescent="0.25">
      <c r="A2" s="9" t="s">
        <v>26</v>
      </c>
      <c r="B2" s="1"/>
      <c r="C2" s="2"/>
      <c r="D2" s="3"/>
      <c r="E2" s="3"/>
      <c r="F2" s="3"/>
      <c r="G2" s="4"/>
      <c r="I2" s="5"/>
      <c r="J2" s="6" t="s">
        <v>22</v>
      </c>
    </row>
    <row r="3" spans="1:10" s="10" customFormat="1" ht="15.75" customHeight="1" x14ac:dyDescent="0.25">
      <c r="A3" s="11"/>
      <c r="B3" s="1"/>
      <c r="C3" s="2"/>
      <c r="D3" s="3"/>
      <c r="E3" s="3"/>
      <c r="F3" s="3"/>
      <c r="G3" s="4"/>
      <c r="I3" s="5"/>
      <c r="J3" s="7" t="s">
        <v>24</v>
      </c>
    </row>
    <row r="4" spans="1:10" s="10" customFormat="1" ht="15.75" customHeight="1" x14ac:dyDescent="0.25">
      <c r="A4" s="11"/>
      <c r="B4" s="1"/>
      <c r="C4" s="2"/>
      <c r="D4" s="3"/>
      <c r="E4" s="3"/>
      <c r="F4" s="3"/>
      <c r="G4" s="4"/>
      <c r="I4" s="5"/>
      <c r="J4" s="7" t="s">
        <v>25</v>
      </c>
    </row>
    <row r="5" spans="1:10" s="10" customFormat="1" ht="15.75" customHeight="1" x14ac:dyDescent="0.25">
      <c r="A5" s="1"/>
      <c r="B5" s="1"/>
      <c r="C5" s="2"/>
      <c r="D5" s="3"/>
      <c r="E5" s="3"/>
      <c r="F5" s="3"/>
      <c r="G5" s="4"/>
      <c r="I5" s="5"/>
      <c r="J5" s="3" t="s">
        <v>27</v>
      </c>
    </row>
    <row r="6" spans="1:10" s="10" customFormat="1" ht="15.75" customHeight="1" x14ac:dyDescent="0.25">
      <c r="A6" s="1"/>
      <c r="B6" s="1"/>
      <c r="C6" s="2"/>
      <c r="D6" s="3"/>
      <c r="E6" s="3"/>
      <c r="F6" s="3"/>
      <c r="G6" s="4"/>
      <c r="I6" s="5"/>
      <c r="J6" s="3" t="s">
        <v>32</v>
      </c>
    </row>
    <row r="7" spans="1:10" s="10" customFormat="1" ht="15.75" customHeight="1" x14ac:dyDescent="0.25">
      <c r="A7" s="1"/>
      <c r="B7" s="1"/>
      <c r="C7" s="2"/>
      <c r="D7" s="3"/>
      <c r="E7" s="3"/>
      <c r="F7" s="3"/>
      <c r="G7" s="4"/>
      <c r="I7" s="5"/>
      <c r="J7" s="7" t="s">
        <v>28</v>
      </c>
    </row>
    <row r="8" spans="1:10" s="10" customFormat="1" ht="15.75" customHeight="1" x14ac:dyDescent="0.25">
      <c r="A8" s="12"/>
      <c r="B8" s="1"/>
      <c r="C8" s="2"/>
      <c r="D8" s="3"/>
      <c r="E8" s="3"/>
      <c r="F8" s="3"/>
      <c r="G8" s="4"/>
      <c r="I8" s="5"/>
      <c r="J8" s="7" t="s">
        <v>29</v>
      </c>
    </row>
    <row r="9" spans="1:10" s="10" customFormat="1" ht="15.75" customHeight="1" x14ac:dyDescent="0.25">
      <c r="A9" s="11"/>
      <c r="B9" s="1"/>
      <c r="C9" s="2"/>
      <c r="D9" s="3"/>
      <c r="E9" s="3"/>
      <c r="F9" s="3"/>
      <c r="G9" s="4"/>
      <c r="I9" s="5"/>
      <c r="J9" s="8" t="s">
        <v>23</v>
      </c>
    </row>
    <row r="10" spans="1:10" ht="15.75" customHeight="1" x14ac:dyDescent="0.25"/>
    <row r="11" spans="1:10" ht="18" customHeight="1" x14ac:dyDescent="0.25">
      <c r="A11" s="36" t="s">
        <v>21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21.75" customHeight="1" x14ac:dyDescent="0.25">
      <c r="A12" s="35" t="s">
        <v>35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 ht="33" customHeight="1" x14ac:dyDescent="0.25">
      <c r="A13" s="35" t="s">
        <v>37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29" t="s">
        <v>31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s="15" customFormat="1" ht="71.25" x14ac:dyDescent="0.25">
      <c r="A16" s="14" t="s">
        <v>0</v>
      </c>
      <c r="B16" s="14" t="s">
        <v>1</v>
      </c>
      <c r="C16" s="14" t="s">
        <v>2</v>
      </c>
      <c r="D16" s="14" t="s">
        <v>3</v>
      </c>
      <c r="E16" s="14" t="s">
        <v>4</v>
      </c>
      <c r="F16" s="14" t="s">
        <v>5</v>
      </c>
      <c r="G16" s="14" t="s">
        <v>6</v>
      </c>
      <c r="H16" s="14" t="s">
        <v>7</v>
      </c>
      <c r="I16" s="14" t="s">
        <v>8</v>
      </c>
      <c r="J16" s="14" t="s">
        <v>9</v>
      </c>
    </row>
    <row r="17" spans="1:11" s="15" customFormat="1" ht="11.25" customHeight="1" x14ac:dyDescent="0.25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5">
        <v>9</v>
      </c>
      <c r="J17" s="25">
        <v>10</v>
      </c>
    </row>
    <row r="18" spans="1:11" ht="81" customHeight="1" x14ac:dyDescent="0.25">
      <c r="A18" s="16" t="s">
        <v>30</v>
      </c>
      <c r="B18" s="17">
        <v>2</v>
      </c>
      <c r="C18" s="17">
        <v>16</v>
      </c>
      <c r="D18" s="18">
        <v>38</v>
      </c>
      <c r="E18" s="18">
        <f>(3752+865+3*8)/8/C18</f>
        <v>36.2578125</v>
      </c>
      <c r="F18" s="17"/>
      <c r="G18" s="17"/>
      <c r="H18" s="17"/>
      <c r="I18" s="17"/>
      <c r="J18" s="27"/>
    </row>
    <row r="19" spans="1:11" ht="18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1" ht="15" x14ac:dyDescent="0.25">
      <c r="A20" s="30" t="s">
        <v>10</v>
      </c>
      <c r="B20" s="30"/>
      <c r="C20" s="30"/>
      <c r="D20" s="19">
        <f>C18*B18</f>
        <v>32</v>
      </c>
      <c r="E20" s="31" t="s">
        <v>11</v>
      </c>
      <c r="F20" s="31"/>
      <c r="G20" s="19">
        <f>(G18+H18)</f>
        <v>0</v>
      </c>
      <c r="H20" s="20" t="s">
        <v>12</v>
      </c>
      <c r="I20" s="28">
        <f>D20*G20</f>
        <v>0</v>
      </c>
      <c r="J20" s="20" t="s">
        <v>13</v>
      </c>
      <c r="K20" s="22"/>
    </row>
    <row r="21" spans="1:11" x14ac:dyDescent="0.25">
      <c r="A21" s="30" t="s">
        <v>14</v>
      </c>
      <c r="B21" s="30"/>
      <c r="C21" s="30"/>
      <c r="D21" s="21">
        <f>C18*E18</f>
        <v>580.125</v>
      </c>
      <c r="E21" s="30" t="s">
        <v>15</v>
      </c>
      <c r="F21" s="30"/>
      <c r="G21" s="21">
        <f>F18</f>
        <v>0</v>
      </c>
      <c r="H21" s="20" t="s">
        <v>12</v>
      </c>
      <c r="I21" s="28">
        <f>D21*G21</f>
        <v>0</v>
      </c>
      <c r="J21" s="20" t="s">
        <v>13</v>
      </c>
    </row>
    <row r="22" spans="1:11" ht="27" customHeight="1" x14ac:dyDescent="0.25">
      <c r="A22" s="30" t="s">
        <v>16</v>
      </c>
      <c r="B22" s="30"/>
      <c r="C22" s="30"/>
      <c r="D22" s="21">
        <f>C18*D18</f>
        <v>608</v>
      </c>
      <c r="E22" s="30" t="s">
        <v>15</v>
      </c>
      <c r="F22" s="30"/>
      <c r="G22" s="21">
        <f>I18</f>
        <v>0</v>
      </c>
      <c r="H22" s="20" t="s">
        <v>12</v>
      </c>
      <c r="I22" s="28">
        <f>D22*G22</f>
        <v>0</v>
      </c>
      <c r="J22" s="20" t="s">
        <v>13</v>
      </c>
    </row>
    <row r="23" spans="1:11" ht="18" customHeight="1" x14ac:dyDescent="0.25">
      <c r="A23" s="33" t="s">
        <v>17</v>
      </c>
      <c r="B23" s="33"/>
      <c r="C23" s="33"/>
      <c r="D23" s="33"/>
      <c r="E23" s="34">
        <f>SUM(I20:I22)</f>
        <v>0</v>
      </c>
      <c r="F23" s="34"/>
      <c r="G23" s="34"/>
      <c r="H23" s="34"/>
      <c r="I23" s="34"/>
      <c r="J23" s="12" t="s">
        <v>13</v>
      </c>
    </row>
    <row r="24" spans="1:11" ht="13.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1" s="22" customFormat="1" ht="15" x14ac:dyDescent="0.25">
      <c r="A25" s="22" t="s">
        <v>18</v>
      </c>
      <c r="D25" s="26">
        <f>E23</f>
        <v>0</v>
      </c>
      <c r="E25" s="24" t="s">
        <v>13</v>
      </c>
    </row>
    <row r="28" spans="1:11" x14ac:dyDescent="0.25">
      <c r="A28" s="1" t="s">
        <v>33</v>
      </c>
      <c r="E28" s="1" t="s">
        <v>34</v>
      </c>
    </row>
    <row r="30" spans="1:11" x14ac:dyDescent="0.25">
      <c r="A30" s="1" t="s">
        <v>19</v>
      </c>
      <c r="E30" s="1" t="s">
        <v>20</v>
      </c>
    </row>
    <row r="58" spans="14:21" ht="15" x14ac:dyDescent="0.25">
      <c r="N58" s="22"/>
      <c r="U58" s="22"/>
    </row>
  </sheetData>
  <mergeCells count="13">
    <mergeCell ref="A15:J15"/>
    <mergeCell ref="A20:C20"/>
    <mergeCell ref="E20:F20"/>
    <mergeCell ref="A1:J1"/>
    <mergeCell ref="A23:D23"/>
    <mergeCell ref="E23:I23"/>
    <mergeCell ref="A13:J13"/>
    <mergeCell ref="A11:J11"/>
    <mergeCell ref="A12:J12"/>
    <mergeCell ref="A21:C21"/>
    <mergeCell ref="E21:F21"/>
    <mergeCell ref="A22:C22"/>
    <mergeCell ref="E22:F22"/>
  </mergeCells>
  <pageMargins left="0.31496062992125984" right="0.11811023622047245" top="0.19685039370078741" bottom="0.15748031496062992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Ком.расх.</vt:lpstr>
      <vt:lpstr>Ком.расх.!Область_печати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Golubeva Irina</cp:lastModifiedBy>
  <cp:lastPrinted>2026-04-27T01:54:54Z</cp:lastPrinted>
  <dcterms:created xsi:type="dcterms:W3CDTF">2023-10-20T04:57:18Z</dcterms:created>
  <dcterms:modified xsi:type="dcterms:W3CDTF">2026-05-06T02:41:10Z</dcterms:modified>
</cp:coreProperties>
</file>